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48772 - Uszczelki wkr_Maciąg\"/>
    </mc:Choice>
  </mc:AlternateContent>
  <xr:revisionPtr revIDLastSave="0" documentId="13_ncr:1_{4BDA8841-85AB-4568-9D4E-72780A7162D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0248772" sheetId="2" r:id="rId1"/>
  </sheets>
  <definedNames>
    <definedName name="DATA1" localSheetId="0">'50248772'!#REF!</definedName>
    <definedName name="DATA1">#REF!</definedName>
    <definedName name="DATA10" localSheetId="0">'50248772'!#REF!</definedName>
    <definedName name="DATA10">#REF!</definedName>
    <definedName name="DATA11" localSheetId="0">'50248772'!#REF!</definedName>
    <definedName name="DATA11">#REF!</definedName>
    <definedName name="DATA12" localSheetId="0">'50248772'!#REF!</definedName>
    <definedName name="DATA12">#REF!</definedName>
    <definedName name="DATA13" localSheetId="0">'50248772'!#REF!</definedName>
    <definedName name="DATA13">#REF!</definedName>
    <definedName name="DATA14" localSheetId="0">'50248772'!#REF!</definedName>
    <definedName name="DATA14">#REF!</definedName>
    <definedName name="DATA15" localSheetId="0">'50248772'!$E$2:$E$5</definedName>
    <definedName name="DATA15">#REF!</definedName>
    <definedName name="DATA16" localSheetId="0">'50248772'!$F$2:$F$5</definedName>
    <definedName name="DATA16">#REF!</definedName>
    <definedName name="DATA17" localSheetId="0">'50248772'!#REF!</definedName>
    <definedName name="DATA17">#REF!</definedName>
    <definedName name="DATA18" localSheetId="0">'50248772'!#REF!</definedName>
    <definedName name="DATA18">#REF!</definedName>
    <definedName name="DATA2" localSheetId="0">'50248772'!$A$2:$A$5</definedName>
    <definedName name="DATA2">#REF!</definedName>
    <definedName name="DATA3" localSheetId="0">'50248772'!#REF!</definedName>
    <definedName name="DATA3">#REF!</definedName>
    <definedName name="DATA4" localSheetId="0">'50248772'!#REF!</definedName>
    <definedName name="DATA4">#REF!</definedName>
    <definedName name="DATA5" localSheetId="0">'50248772'!#REF!</definedName>
    <definedName name="DATA5">#REF!</definedName>
    <definedName name="DATA6" localSheetId="0">'50248772'!$C$2:$C$5</definedName>
    <definedName name="DATA6">#REF!</definedName>
    <definedName name="DATA7" localSheetId="0">'50248772'!#REF!</definedName>
    <definedName name="DATA7">#REF!</definedName>
    <definedName name="DATA8" localSheetId="0">'50248772'!#REF!</definedName>
    <definedName name="DATA8">#REF!</definedName>
    <definedName name="DATA9" localSheetId="0">'50248772'!#REF!</definedName>
    <definedName name="DATA9">#REF!</definedName>
    <definedName name="TEST0" localSheetId="0">'50248772'!$A$2:$F$5</definedName>
    <definedName name="TEST0">#REF!</definedName>
    <definedName name="TESTHKEY" localSheetId="0">'50248772'!$E$1:$F$1</definedName>
    <definedName name="TESTHKEY">#REF!</definedName>
    <definedName name="TESTKEYS" localSheetId="0">'50248772'!$A$2:$C$5</definedName>
    <definedName name="TESTKEYS">#REF!</definedName>
    <definedName name="TESTVKEY" localSheetId="0">'50248772'!$A$1:$C$1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9" i="2" l="1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 l="1"/>
  <c r="K4" i="2"/>
  <c r="K3" i="2"/>
  <c r="K2" i="2"/>
</calcChain>
</file>

<file path=xl/sharedStrings.xml><?xml version="1.0" encoding="utf-8"?>
<sst xmlns="http://schemas.openxmlformats.org/spreadsheetml/2006/main" count="347" uniqueCount="280">
  <si>
    <t>Ilość</t>
  </si>
  <si>
    <t>L.P.</t>
  </si>
  <si>
    <t>Opis pozycji</t>
  </si>
  <si>
    <t>Jednostka miary</t>
  </si>
  <si>
    <t>Cena jednostkowa netto</t>
  </si>
  <si>
    <t xml:space="preserve">Waluta </t>
  </si>
  <si>
    <t>Wartość netto</t>
  </si>
  <si>
    <t>Termin dostawy w tygodniach od daty otrzymania zamówienia</t>
  </si>
  <si>
    <t>SZT</t>
  </si>
  <si>
    <t>*wartość do wpisania na Connect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</si>
  <si>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</si>
  <si>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</si>
  <si>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</si>
  <si>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</si>
  <si>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</si>
  <si>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</si>
  <si>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</si>
  <si>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</si>
  <si>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</si>
  <si>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</si>
  <si>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</si>
  <si>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</si>
  <si>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</si>
  <si>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</si>
  <si>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</si>
  <si>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</si>
  <si>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</si>
  <si>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</si>
  <si>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</si>
  <si>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</si>
  <si>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Indeks</t>
  </si>
  <si>
    <t>Nazwa pozycji ORLEN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</si>
  <si>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</si>
  <si>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</si>
  <si>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</si>
  <si>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</si>
  <si>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</si>
  <si>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</si>
  <si>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</si>
  <si>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</si>
  <si>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</si>
  <si>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</si>
  <si>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K06-004959</t>
  </si>
  <si>
    <t>Uszczelka wkr A10 540/512x4 321-GR E201</t>
  </si>
  <si>
    <t>Uszczelka wielokrawędziowa bez przegrody typ A10 do E201540x512x4+2x0,5mm</t>
  </si>
  <si>
    <t>K06-013727</t>
  </si>
  <si>
    <t>Uszczelka wkr A11 540/512x4 321-GR E201</t>
  </si>
  <si>
    <t>Uszczelka z przegrodą centralną szer. 10mm typ A11 do E201540x512x4+2x0,5mm</t>
  </si>
  <si>
    <t>K06-004961</t>
  </si>
  <si>
    <t>Uszczelka wkr A10 1520/1480x4 321-GR E20</t>
  </si>
  <si>
    <t>Uszczelka wielokrawędziowa bez przegrody typ A10 do E203 A/B 1520x1480x4+2x0,5mm</t>
  </si>
  <si>
    <t>K06-004962</t>
  </si>
  <si>
    <t>Uszczelka wkr A10 1479/1439x4 321-GR E20</t>
  </si>
  <si>
    <t>Uszczelka wielokrawędziowa bez przegrody typ A10 do E204/205, 1479x1439x4+2x0,5mm</t>
  </si>
  <si>
    <t>K06-013728</t>
  </si>
  <si>
    <t>Uszczelka wkr A11 656/628x4 321-GR E207</t>
  </si>
  <si>
    <t>Uszczelka wielokrawędziowa z przegrodą centralną szer. 10mm typ A11 do E207 656x628x4+2x0,5mm</t>
  </si>
  <si>
    <t>K06-013729</t>
  </si>
  <si>
    <t>Uszczelka wkr A16 656/628x4 321-GR E207</t>
  </si>
  <si>
    <t>Uszczelka wielokrawędziowa z przegr.dwubieg. lit.T w osiach szer.10mm typ A16 do E-207656x628x4+2x0,5mm Rysunek nr EX2440027</t>
  </si>
  <si>
    <t>K06-004965</t>
  </si>
  <si>
    <t>Uszczelka wkr A10 1890/1850x4 321-GR E20</t>
  </si>
  <si>
    <t>Uszczelka wielokrawędziowa bez przegrody typ A10 do E-208 1890x1850x4+2x0,5mm</t>
  </si>
  <si>
    <t>K06-004966</t>
  </si>
  <si>
    <t>Uszczelka wkr A10 1298/1258x4 321-GR E20</t>
  </si>
  <si>
    <t>Uszczelka wielokrawędziowa bez przegrody typ A10 do E-209 1298x1258x4+2x0,5mm</t>
  </si>
  <si>
    <t>K06-013730</t>
  </si>
  <si>
    <t>Uszczelka wkr A10 1068/1040x4 321-GR E50</t>
  </si>
  <si>
    <t>Uszczelka wielokrawędziowa bez przegrody typ A10 do E-5011068x1040x4+2x0,5mm</t>
  </si>
  <si>
    <t>K06-013761</t>
  </si>
  <si>
    <t>Uszczelka wkr A10 1057/1029x4 321-GR E50</t>
  </si>
  <si>
    <t>Uszczelka wielokrawędziowa bez przegrody typ A10 do E-502 1057x1029x4+2x0,5mm</t>
  </si>
  <si>
    <t>K06-013762</t>
  </si>
  <si>
    <t>Uszczelka wkr A11 1057/1029x4 321-GR E50</t>
  </si>
  <si>
    <t>Uszczelka z przegrodą (niecentryczną) szer. 10 mm typ A11 do E-502, 1057x1029x4+2x0,5mm Załącznik nr 19</t>
  </si>
  <si>
    <t>K06-013763</t>
  </si>
  <si>
    <t>Uszczelka wkr A11 540/512x4 321-GR E503</t>
  </si>
  <si>
    <t>Uszczelka z przegrodą centralną szer. 10 mm typ A11 do E-503, 540x512x4+2x0,5mm</t>
  </si>
  <si>
    <t>K06-013764</t>
  </si>
  <si>
    <t>Uszczelka wkr A16 540/512x4 321-GR E503</t>
  </si>
  <si>
    <t>Uszczelka z przegr. dwubieg. " T " w osiach szer.10mm typ A16 do E-503, 540x512x4+2x0,5mm</t>
  </si>
  <si>
    <t>K06-013765</t>
  </si>
  <si>
    <t>Uszczelka wkr A10 1007/979x4 321-GR E504</t>
  </si>
  <si>
    <t>Uszczelka wielokrawędziowa bez przegrody typ A10 do E-504 1007x979x4+2x0,5mm</t>
  </si>
  <si>
    <t>K06-013766</t>
  </si>
  <si>
    <t>Uszczelka wkr A11 591/563x4 321-GR E506</t>
  </si>
  <si>
    <t>Uszczelka z przegrodą centralną szer.10mm typ A11 do E-506, 591x563x4+2x0,5mm</t>
  </si>
  <si>
    <t>K06-013767</t>
  </si>
  <si>
    <t>Uszczelka wkr A16 591/563x4 321-GR E506</t>
  </si>
  <si>
    <t>Uszczelka z przegrodą dwubieg. T w osiach szer. 10mm typ A16 do E-506 591x563x4+2x0,5mm</t>
  </si>
  <si>
    <t>K06-013768</t>
  </si>
  <si>
    <t>Uszczelka wkr A10 664/630x4 321-GR C201/</t>
  </si>
  <si>
    <t>Uszczelka wielokrawędziowa typ A10 do włazów kolumn C-201 / C-202 664x630x4+2x0,5mm</t>
  </si>
  <si>
    <t>K06-013769</t>
  </si>
  <si>
    <t>Uszczelka wkr B11 514/450/426x4 316Ti-GR</t>
  </si>
  <si>
    <t>K06-013770</t>
  </si>
  <si>
    <t>Uszczelka wkr B10 514/450/426x4 316Ti-GR</t>
  </si>
  <si>
    <t>Uszczelka wielokrawędziowa bez przegrody typ B10 do E-211 514x450x426x4+2x0,5mm</t>
  </si>
  <si>
    <t>K06-013771</t>
  </si>
  <si>
    <t>Uszczelka wkr B10 695/664/630x4 321-GR E</t>
  </si>
  <si>
    <t>Uszczelka wielokrawędziowa typ B10 do włazów zbiorników695/664/630x4+2x0,5mm, mat.1.4541+grafit</t>
  </si>
  <si>
    <t>K03-052529</t>
  </si>
  <si>
    <t>Uszczelka wkr A10 1931/1891x4 321-GR E21</t>
  </si>
  <si>
    <t>Uszczelka wielokrawędziowa bez przegrody typ A10 do E-210 1931x1891x4+2x0,5mm Materiał 1.4541/grafit</t>
  </si>
  <si>
    <t>K03-052530</t>
  </si>
  <si>
    <t>Uszczelka wkr A11 1931/1891x4 E210 EAR</t>
  </si>
  <si>
    <t>Uszczelka z przegrodą (niecentryczną) szer. 10mm typ A11 do E-210, 1931x1891x4+2x0,5mmZałącznik nr 1</t>
  </si>
  <si>
    <t>K03-052533</t>
  </si>
  <si>
    <t>Uszczelka mtpl C10 490/470x3 316L-GR</t>
  </si>
  <si>
    <t>Uszczelka bez przegrody do E-904. Uszczelka metaloplastyczna (double jacketed) bez przegrody. Załącznik 2 poz. 4</t>
  </si>
  <si>
    <t>K03-052534</t>
  </si>
  <si>
    <t>Uszczelka mtpl C10 390/370x3 316L-GR</t>
  </si>
  <si>
    <t>Uszczelka bez przegrody do E-904. Uszczelka metaloplastyczna (double jacketed) bez przegrody. Załącznik 2 poz. 2</t>
  </si>
  <si>
    <t>K03-052535</t>
  </si>
  <si>
    <t>Uszczelka mtpl C23 390/370x3 316L-GR</t>
  </si>
  <si>
    <t>Uszczelka z przegrodami do E-904Uszczelka metaloplastyczna (double jacketed) z przegrodami szer. 10mm, typ HE51, Załącznik nr 2 poz. 1</t>
  </si>
  <si>
    <t>K03-052536</t>
  </si>
  <si>
    <t>Uszczelka mtpl C11 332/312x3 316L-GR</t>
  </si>
  <si>
    <t>Uszczelka z przegrodą do E-904. Uszczelka metaloplastyczna (double jacketed) z przegrodą centralną szer. 10mm, typ HE31 Załącznik nr 2 poz. 3</t>
  </si>
  <si>
    <t>K03-052531</t>
  </si>
  <si>
    <t>Uszczelka wkr A10 852/822x4 316L-GR E509</t>
  </si>
  <si>
    <t>Uszczelka wielokrawędziowa bez przegrody typ A10 do E-509 A/B852x822x4+2x0,5mm</t>
  </si>
  <si>
    <t>K03-052532</t>
  </si>
  <si>
    <t>Uszczelka wkr A11 852/822x4 E509AB EAR</t>
  </si>
  <si>
    <t>Uszczelka wielokrawędziowa z przegrodą (niecentryczną) szer. 12mm typ A11 do E-509 A/B852x822x4+2x0,5mmZałącznik nr 1</t>
  </si>
  <si>
    <t>K03-052537</t>
  </si>
  <si>
    <t>Uszczelka mtpl C16 907/881x3 316L-GR</t>
  </si>
  <si>
    <t>Uszczelka z przegrodą dwubieg. do 4-E2Uszczelka metaloplastyczna (double jacketed) z przegrodą dwugiegunową #T# w osiach, szer. 10mm, typ HE52,Załącznik nr 3</t>
  </si>
  <si>
    <t>K03-052538</t>
  </si>
  <si>
    <t>Uszczelka mtpl C10 907/881x3 316-GR</t>
  </si>
  <si>
    <t>Uszczelka bez przegrody do 4-E2Uszczelka metaloplastyczna (double jacketed) bez przegrody Załącznik 3</t>
  </si>
  <si>
    <t>00031</t>
  </si>
  <si>
    <t>K03-052539</t>
  </si>
  <si>
    <t>Uszczelka mtpl C16 837/811x3,2 316-GR</t>
  </si>
  <si>
    <t>Uszczelka z przegrodą dwubieg. do 4-E-3 A/B/C/DUszczelka metaloplastyczna (double jacketed) z przegrodą dwugiegunową #T# w osiach, szer. 10mm, typ HE52, Załącznik nr 4</t>
  </si>
  <si>
    <t>00032</t>
  </si>
  <si>
    <t>K03-052540</t>
  </si>
  <si>
    <t>Uszczelka mtpl C10 837/811x3,2 316-GR</t>
  </si>
  <si>
    <t>Uszczelka bez przegrody do 4-E3 A/B/C/D Uszczelka metaloplastyczna (double jacketed) bez przegrody Załącznik nr 4</t>
  </si>
  <si>
    <t>00033</t>
  </si>
  <si>
    <t>K03-052541</t>
  </si>
  <si>
    <t>Uszczelka mtpl C10 1095/1069x3 316L-GR</t>
  </si>
  <si>
    <t>Uszczelka bez przegrody do 4-E4Uszczelka metaloplastyczna (double jacketed) bez przegrody Załącznik 5A</t>
  </si>
  <si>
    <t>00034</t>
  </si>
  <si>
    <t>K03-052542</t>
  </si>
  <si>
    <t>Uszczelka mtpl C10 1065/1039x3 316L-GR</t>
  </si>
  <si>
    <t>Uszczelka bez przegrody do 4-E4Uszczelka metaloplastyczna (double jacketed) bez przegrody Załącznik 5B</t>
  </si>
  <si>
    <t>00035</t>
  </si>
  <si>
    <t>K03-052543</t>
  </si>
  <si>
    <t>Uszczelka mtpl C10 1293/1267x3,2 316-GR</t>
  </si>
  <si>
    <t>Uszczelka bez przegrody do 4-E5Uszczelka metaloplastyczna (double jacketed) bez przegrody Załącznik nr 6</t>
  </si>
  <si>
    <t>00036</t>
  </si>
  <si>
    <t>K03-052544</t>
  </si>
  <si>
    <t>Uszczelka mtpl C11 1293/1267x3,2 316-GR</t>
  </si>
  <si>
    <t>Uszczelka z przegrodą do 4-E5Uszczelka metaloplastyczna (double jacketed) z przegrodą centralną szer. 10mm, typ HE31Załącznik 6</t>
  </si>
  <si>
    <t>00037</t>
  </si>
  <si>
    <t>K03-052545</t>
  </si>
  <si>
    <t>Uszczelka sp S 505/485x4,5 316-GR 4E7 EA</t>
  </si>
  <si>
    <t>Uszczelka spiralna bez przegrody do 4-E7</t>
  </si>
  <si>
    <t>00038</t>
  </si>
  <si>
    <t>K03-052546</t>
  </si>
  <si>
    <t>Uszczelka sp S11 505/485x4,5 316-GR 4E7</t>
  </si>
  <si>
    <t>Uszczelka z przegrodą do 4-E7</t>
  </si>
  <si>
    <t>00039</t>
  </si>
  <si>
    <t>K03-052547</t>
  </si>
  <si>
    <t>Uszczelka sp S10 530x510x4,5mm 4-E9 EAR</t>
  </si>
  <si>
    <t>Uszczelka spiralna 530x510x4,5mm bez przegrody do 4-E9 Załącznik nr 9</t>
  </si>
  <si>
    <t>00040</t>
  </si>
  <si>
    <t>K03-052548</t>
  </si>
  <si>
    <t>Uszczelka sp S11 530x510x4,5mm 4-E9 EAR</t>
  </si>
  <si>
    <t>Uszczelka spiralna 530x510x4,5mmz przegrodą niecentryczną szer. 10mm do 4-E9Załącznik 9</t>
  </si>
  <si>
    <t>00041</t>
  </si>
  <si>
    <t>K03-052549</t>
  </si>
  <si>
    <t>Uszczelka mtpl C23 306/276x3 304-GR</t>
  </si>
  <si>
    <t>Uszczelka z przegrodami do 4-E11 A/BUszczelka metaloplastyczna (double jacketed) z przegrodami szer.10mm, typ HE51 Załącznik 10</t>
  </si>
  <si>
    <t>00042</t>
  </si>
  <si>
    <t>K03-052550</t>
  </si>
  <si>
    <t>Uszczelka mtpl C20 306/276x3 304-GR</t>
  </si>
  <si>
    <t>Uszczelka z przegrodą dwubieg. do 4-E11 A/BUszczelka metaloplastyczna (double jacketed) z przegrodą dwugiegunową, szer. 10mm, typ HE62 Załącznik nr 10</t>
  </si>
  <si>
    <t>00043</t>
  </si>
  <si>
    <t>K03-052551</t>
  </si>
  <si>
    <t>Uszczelka mtpl C23 636/604x3 304-GR</t>
  </si>
  <si>
    <t>Uszczelka z przegrodami do 4-E12Uszczelka metaloplastyczna (double jacketed) z przegrodami szer. 10mm, typ HE51,Załącznik 11</t>
  </si>
  <si>
    <t>00044</t>
  </si>
  <si>
    <t>K03-052552</t>
  </si>
  <si>
    <t>Uszczelka mtpl C11 636/604x3 304-GR</t>
  </si>
  <si>
    <t>Uszczelka z przegrodą do 4-E12Uszczelka metaloplastyczna (double jacketed) z przegrodą centralną szer. 10mm, typ HE31Załącznik nr 11</t>
  </si>
  <si>
    <t>00045</t>
  </si>
  <si>
    <t>K03-052553</t>
  </si>
  <si>
    <t>Uszczelka mtpl C10 1374/1348x3 316L-GR</t>
  </si>
  <si>
    <t>Uszczelka metaloplastyczna (double jacketed) bez przegrody do 5-E1 Załącznik nr 12A</t>
  </si>
  <si>
    <t>00046</t>
  </si>
  <si>
    <t>K03-052554</t>
  </si>
  <si>
    <t>Uszczelka mtpl C10 1398/1372x3 316L-GR</t>
  </si>
  <si>
    <t>Uszczelka metaloplastyczna (double jacketed) bez przegrody do 5-E1Załącznik 12B</t>
  </si>
  <si>
    <t>00047</t>
  </si>
  <si>
    <t>K03-052555</t>
  </si>
  <si>
    <t>Uszczelka mtpl C20 483/463x3 316L-GR</t>
  </si>
  <si>
    <t>Uszczelka z przegrodą dwubieg. do 5-E2Uszczelka metaloplastyczna (double jacketed) z przegrodą dwugiegunową, szer. 10mm, typ HE62, Załącznik nr 13A</t>
  </si>
  <si>
    <t>00048</t>
  </si>
  <si>
    <t>K03-052556</t>
  </si>
  <si>
    <t>Uszczelka mtpl C10 618/598x3 316L-GR</t>
  </si>
  <si>
    <t>Uszczelka metaloplastyczna (double jacketed) bez przegrody do 5-E2Załącznik nr 13B</t>
  </si>
  <si>
    <t>00049</t>
  </si>
  <si>
    <t>K03-052557</t>
  </si>
  <si>
    <t>Uszczelka mtpl C10 532/512x3 316L-GR</t>
  </si>
  <si>
    <t>Uszczelka metaloplastyczna (double jacketed) bez przegrody do 5-E2Załącznik nr 13C</t>
  </si>
  <si>
    <t>00050</t>
  </si>
  <si>
    <t>K03-052558</t>
  </si>
  <si>
    <t>Uszczelka mtpl C23 532/512x3 316L-GR</t>
  </si>
  <si>
    <t>Uszczelka z przegrodami do 5-E2Uszczelka metaloplastyczna (double jacketed) z dwoma przegrodami, szer. 10mm, typ HE51Załącznik nr 13D</t>
  </si>
  <si>
    <t>00051</t>
  </si>
  <si>
    <t>K03-052559</t>
  </si>
  <si>
    <t>Uszczelka mtpl C10 922/896x3 304-GR</t>
  </si>
  <si>
    <t>Uszczelka metaloplastyczna (double jacketed) bez przegrody do 5-E3Załącznik nr 14 poz. 1</t>
  </si>
  <si>
    <t>00052</t>
  </si>
  <si>
    <t>K03-052560</t>
  </si>
  <si>
    <t>Uszczelka mtpl C10 837/811x3 304-GR</t>
  </si>
  <si>
    <t>Uszczelka metaloplastyczna (double jacketed) bez przegrody do 5-E3 Załącznik nr 14 poz. 2</t>
  </si>
  <si>
    <t>00053</t>
  </si>
  <si>
    <t>K03-052561</t>
  </si>
  <si>
    <t>Uszczelka mtpl C11 837/811x3 304-GR</t>
  </si>
  <si>
    <t>Uszczelka z przegrodą do 5-E3Uszczelka metaloplastyczna (double jacketed) z przegrodą centralną szer. 10mm, typ HE31 Załącznik nr 14 poz. 3 i 4</t>
  </si>
  <si>
    <t>00054</t>
  </si>
  <si>
    <t>K03-052562</t>
  </si>
  <si>
    <t>Uszczelka mtpl C10 778/752x3 304-GR</t>
  </si>
  <si>
    <t>Uszczelka metaloplastyczna (double jacketed) bez przegrody do 5-E3Załącznik nr 14 poz. 5</t>
  </si>
  <si>
    <t>00055</t>
  </si>
  <si>
    <t>K03-052563</t>
  </si>
  <si>
    <t>Uszczelka mtpl C10 1089/1063x3 316L-GR</t>
  </si>
  <si>
    <t>Uszczelka metaloplastyczna (double jacketed) bez przegrody do 4-V3</t>
  </si>
  <si>
    <t>00056</t>
  </si>
  <si>
    <t>K03-052564</t>
  </si>
  <si>
    <t>Uszczelka sp S10 895x865x4,5mm 4-V4 EAR</t>
  </si>
  <si>
    <t>Uszczelka spiralna 895x865x4,5mm bez przegrody do 4-V4</t>
  </si>
  <si>
    <t>00057</t>
  </si>
  <si>
    <t>K03-052565</t>
  </si>
  <si>
    <t>Uszczelka sp SWZ/s10 911x907x881x861x4,5</t>
  </si>
  <si>
    <t>Uszczelka spiralna z pierścieniem zewnętrznym i wewnętrznym 911x907x881x861x4,5mm bez przegrody do 1-E1 / 1-E15Załącznik nr 15 poz. 5</t>
  </si>
  <si>
    <t>00058</t>
  </si>
  <si>
    <t>K03-052567</t>
  </si>
  <si>
    <t>Uszczelka met owalna 197,6 1E1/1E15 EAR</t>
  </si>
  <si>
    <t>Uszczelka bez przegrody do 1-E1 / 1-E15Uszczelka metalowa owalna - oval ringZałącznik nr 15 poz. 15</t>
  </si>
  <si>
    <t>00059</t>
  </si>
  <si>
    <t>K03-052566</t>
  </si>
  <si>
    <t>Uszczelka met owal R/2 204,6 1E1/1E15 EA</t>
  </si>
  <si>
    <t>Uszczelka bez przegrody do 1-E1/1-E15; Uszczelka metalowa owalna - semi oval ring fi204,6mm; Załącznik nr 15 poz. 9</t>
  </si>
  <si>
    <t>00060</t>
  </si>
  <si>
    <t>K03-052568</t>
  </si>
  <si>
    <t>Uszczelka sp S 436x416x4,5 4-E8 EAR</t>
  </si>
  <si>
    <t>Uszczelka spiralna 436x416x4,5mm z przegrodami szer. 10 mm do 4-E8Załącznik nr 8a</t>
  </si>
  <si>
    <t>00061</t>
  </si>
  <si>
    <t>K03-052569</t>
  </si>
  <si>
    <t>Uszczelka sp S22 436x416x4,5 4-E8 EAR</t>
  </si>
  <si>
    <t>Uszczelka spiralna 436x416x4,5mm z trzema przegrodami szer. 10mm typ 22 do 4-E8Załącznik nr 8b</t>
  </si>
  <si>
    <t>00062</t>
  </si>
  <si>
    <t>K03-064084</t>
  </si>
  <si>
    <t>Uszczelka sp S 675/650x4,5 316-GR F204 E</t>
  </si>
  <si>
    <t>Uszczelka spiralna LG-11 675x650x4,5mmF-204A/B</t>
  </si>
  <si>
    <t>00063</t>
  </si>
  <si>
    <t>K03-064051</t>
  </si>
  <si>
    <t>Uszczelka sp S 775/752x4,5 316-GR F202 E</t>
  </si>
  <si>
    <t>Uszczelka spiralna LG-11 775x752x4,5mm EARUszczelka do filtrówF202A/B</t>
  </si>
  <si>
    <t>00064</t>
  </si>
  <si>
    <t>K03-064312</t>
  </si>
  <si>
    <t>Uszczelka mtpl C10 170/152x5 321-GR 4E1</t>
  </si>
  <si>
    <t>Uszczelka metaloplastyczna (double jacketed) typ C (LG23, MPL23), 321+grafit, 4-E1, 170x152x5, bez przegrody typ 10 (HE1), Producent (Nazwa)=LG, TEMAC, DIMER</t>
  </si>
  <si>
    <t>00065</t>
  </si>
  <si>
    <t>K03-064323</t>
  </si>
  <si>
    <t>Uszczelka wkr B10 594/560/530x3 321-GR</t>
  </si>
  <si>
    <t>Uszczelka wielokrawędziowa typ B10 do włazów kolumny C-501594x560x530x4+2x0,5 mm,Materiał 1.4541+grafit</t>
  </si>
  <si>
    <t>00066</t>
  </si>
  <si>
    <t>K03-124073</t>
  </si>
  <si>
    <t>Uszczelka wkr A11 656/628x4 321-GR E212</t>
  </si>
  <si>
    <t>Uszczelka wielokrawędziowa z przegrodą (niecentryczną) szer. 10mm typ A11 do E212, 656x628x4+2x0,5mm Materiał AISI 321+grafitZałącznik nr 18B (rysunek nr EX24430032)</t>
  </si>
  <si>
    <t>00067</t>
  </si>
  <si>
    <t>K03-124074</t>
  </si>
  <si>
    <t>Uszczelka wkr A16 656/628x4 321-GR E212</t>
  </si>
  <si>
    <t>Uszczelka wielokrawędziowa z przegrodą dwubieg. lit. T (w osi, niecentryczne) typ A16 do E212656x628x4+2x0,5mm, Materiał AISI 321-grafitZałącznik nr 18A (rysunek nr EX24430031)</t>
  </si>
  <si>
    <t>Opis pozycji ORLEN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</si>
</sst>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FF0000"/>
      <name val="Arial"/>
      <family val="2"/>
      <charset val="238"/>
    </font>
    <font>
      <sz val="11"/>
      <color rgb="FF32363A"/>
      <name val="Arial"/>
      <family val="2"/>
      <charset val="238"/>
    </font>
    <font>
      <sz val="11"/>
      <color rgb="FF32363A"/>
      <name val="72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2" fillId="3" borderId="3" xfId="0" applyNumberFormat="1" applyFont="1" applyFill="1" applyBorder="1" applyAlignment="1" applyProtection="1">
      <alignment horizontal="center" vertical="center"/>
      <protection locked="0"/>
    </xf>
    <xf numFmtId="1" fontId="0" fillId="3" borderId="3" xfId="0" applyNumberFormat="1" applyFill="1" applyBorder="1" applyAlignment="1" applyProtection="1">
      <alignment horizontal="center" vertical="center"/>
      <protection locked="0"/>
    </xf>
    <xf numFmtId="2" fontId="0" fillId="3" borderId="3" xfId="0" applyNumberFormat="1" applyFill="1" applyBorder="1" applyAlignment="1" applyProtection="1">
      <alignment vertical="center"/>
      <protection locked="0"/>
    </xf>
    <xf numFmtId="0" fontId="2" fillId="3" borderId="3" xfId="0" applyFont="1" applyFill="1" applyBorder="1" applyAlignment="1" applyProtection="1">
      <alignment vertical="center"/>
      <protection locked="0"/>
    </xf>
    <xf numFmtId="2" fontId="0" fillId="0" borderId="3" xfId="0" applyNumberFormat="1" applyBorder="1" applyAlignment="1">
      <alignment vertical="center"/>
    </xf>
    <xf numFmtId="0" fontId="0" fillId="3" borderId="3" xfId="0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4" fillId="0" borderId="0" xfId="0" applyFont="1"/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49" fontId="0" fillId="4" borderId="3" xfId="0" applyNumberFormat="1" applyFill="1" applyBorder="1" applyAlignment="1">
      <alignment horizontal="left" vertical="center"/>
    </xf>
    <xf numFmtId="0" fontId="5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2" fontId="0" fillId="0" borderId="1" xfId="0" applyNumberFormat="1" applyBorder="1" applyAlignment="1">
      <alignment vertical="center"/>
    </xf>
    <xf numFmtId="2" fontId="3" fillId="0" borderId="4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9"/>
  <sheetViews>
    <sheetView tabSelected="1" zoomScale="70" zoomScaleNormal="70" workbookViewId="0">
      <selection activeCell="C7" sqref="C7"/>
    </sheetView>
  </sheetViews>
  <sheetFormatPr defaultRowHeight="41" customHeight="1" x14ac:dyDescent="0.3"/>
  <cols>
    <col min="1" max="1" width="7.25" customWidth="1"/>
    <col min="2" max="2" width="12.58203125" customWidth="1"/>
    <col min="3" max="3" width="39.75" customWidth="1"/>
    <col min="4" max="4" width="50.9140625" customWidth="1"/>
    <col min="5" max="5" width="5" customWidth="1"/>
    <col min="6" max="6" width="5.83203125" customWidth="1"/>
    <col min="7" max="7" width="47.58203125" style="10" customWidth="1"/>
    <col min="8" max="8" width="11.5" style="10" customWidth="1"/>
    <col min="9" max="9" width="11.58203125" style="10" customWidth="1"/>
    <col min="10" max="10" width="8.25" style="10" customWidth="1"/>
    <col min="11" max="11" width="13" customWidth="1"/>
  </cols>
  <sheetData>
    <row r="1" spans="1:12" ht="87" customHeight="1" x14ac:dyDescent="0.3">
      <c r="A1" s="12" t="s">
        <v>1</v>
      </c>
      <c r="B1" s="12" t="s">
        <v>30</v>
      </c>
      <c r="C1" s="12" t="s">
        <v>31</v>
      </c>
      <c r="D1" s="13" t="s">
        <v>279</v>
      </c>
      <c r="E1" s="13" t="s">
        <v>0</v>
      </c>
      <c r="F1" s="16" t="s">
        <v>3</v>
      </c>
      <c r="G1" s="1" t="s">
        <v>2</v>
      </c>
      <c r="H1" s="1" t="s">
        <v>7</v>
      </c>
      <c r="I1" s="1" t="s">
        <v>4</v>
      </c>
      <c r="J1" s="1" t="s">
        <v>5</v>
      </c>
      <c r="K1" s="2" t="s">
        <v>6</v>
      </c>
      <c r="L1" s="3"/>
    </row>
    <row r="2" spans="1:12" ht="41" customHeight="1" x14ac:dyDescent="0.3">
      <c r="A2" s="17" t="s">
        <v>10</v>
      </c>
      <c r="B2" s="17" t="s">
        <v>42</v>
      </c>
      <c r="C2" s="17" t="s">
        <v>43</v>
      </c>
      <c r="D2" s="18" t="s">
        <v>44</v>
      </c>
      <c r="E2" s="14">
        <v>2</v>
      </c>
      <c r="F2" s="15" t="s">
        <v>8</v>
      </c>
      <c r="G2" s="4"/>
      <c r="H2" s="5">
        <v>0</v>
      </c>
      <c r="I2" s="6">
        <v>0</v>
      </c>
      <c r="J2" s="7"/>
      <c r="K2" s="8">
        <f>E2*I2</f>
        <v>0</v>
      </c>
    </row>
    <row r="3" spans="1:12" ht="41" customHeight="1" x14ac:dyDescent="0.3">
      <c r="A3" s="17" t="s">
        <v>11</v>
      </c>
      <c r="B3" s="17" t="s">
        <v>45</v>
      </c>
      <c r="C3" s="17" t="s">
        <v>46</v>
      </c>
      <c r="D3" s="18" t="s">
        <v>47</v>
      </c>
      <c r="E3" s="14">
        <v>4</v>
      </c>
      <c r="F3" s="15" t="s">
        <v>8</v>
      </c>
      <c r="G3" s="4"/>
      <c r="H3" s="5">
        <v>0</v>
      </c>
      <c r="I3" s="6">
        <v>0</v>
      </c>
      <c r="J3" s="9"/>
      <c r="K3" s="8">
        <f t="shared" ref="K3:K5" si="0">E3*I3</f>
        <v>0</v>
      </c>
    </row>
    <row r="4" spans="1:12" ht="41" customHeight="1" x14ac:dyDescent="0.3">
      <c r="A4" s="17" t="s">
        <v>12</v>
      </c>
      <c r="B4" s="17" t="s">
        <v>48</v>
      </c>
      <c r="C4" s="17" t="s">
        <v>49</v>
      </c>
      <c r="D4" s="18" t="s">
        <v>50</v>
      </c>
      <c r="E4" s="14">
        <v>6</v>
      </c>
      <c r="F4" s="15" t="s">
        <v>8</v>
      </c>
      <c r="G4" s="4"/>
      <c r="H4" s="5">
        <v>0</v>
      </c>
      <c r="I4" s="6">
        <v>0</v>
      </c>
      <c r="J4" s="9"/>
      <c r="K4" s="8">
        <f t="shared" si="0"/>
        <v>0</v>
      </c>
    </row>
    <row r="5" spans="1:12" ht="41" customHeight="1" x14ac:dyDescent="0.3">
      <c r="A5" s="17" t="s">
        <v>13</v>
      </c>
      <c r="B5" s="17" t="s">
        <v>51</v>
      </c>
      <c r="C5" s="17" t="s">
        <v>52</v>
      </c>
      <c r="D5" s="18" t="s">
        <v>53</v>
      </c>
      <c r="E5" s="14">
        <v>8</v>
      </c>
      <c r="F5" s="15" t="s">
        <v>8</v>
      </c>
      <c r="G5" s="4"/>
      <c r="H5" s="5">
        <v>0</v>
      </c>
      <c r="I5" s="6">
        <v>0</v>
      </c>
      <c r="J5" s="9"/>
      <c r="K5" s="8">
        <f t="shared" si="0"/>
        <v>0</v>
      </c>
    </row>
    <row r="6" spans="1:12" ht="41" customHeight="1" x14ac:dyDescent="0.35">
      <c r="A6" s="17" t="s">
        <v>14</v>
      </c>
      <c r="B6" s="17" t="s">
        <v>54</v>
      </c>
      <c r="C6" s="17" t="s">
        <v>55</v>
      </c>
      <c r="D6" s="18" t="s">
        <v>56</v>
      </c>
      <c r="E6" s="14">
        <v>4</v>
      </c>
      <c r="F6" s="15" t="s">
        <v>8</v>
      </c>
      <c r="G6" s="4"/>
      <c r="H6" s="5">
        <v>0</v>
      </c>
      <c r="I6" s="6">
        <v>0</v>
      </c>
      <c r="J6" s="9"/>
      <c r="K6" s="8">
        <f t="shared" ref="K6:K21" si="1">E6*I6</f>
        <v>0</v>
      </c>
      <c r="L6" s="11"/>
    </row>
    <row r="7" spans="1:12" ht="53" customHeight="1" x14ac:dyDescent="0.3">
      <c r="A7" s="17" t="s">
        <v>15</v>
      </c>
      <c r="B7" s="17" t="s">
        <v>57</v>
      </c>
      <c r="C7" s="17" t="s">
        <v>58</v>
      </c>
      <c r="D7" s="18" t="s">
        <v>59</v>
      </c>
      <c r="E7" s="14">
        <v>4</v>
      </c>
      <c r="F7" s="15" t="s">
        <v>8</v>
      </c>
      <c r="G7" s="4"/>
      <c r="H7" s="5">
        <v>0</v>
      </c>
      <c r="I7" s="6">
        <v>0</v>
      </c>
      <c r="J7" s="9"/>
      <c r="K7" s="8">
        <f t="shared" si="1"/>
        <v>0</v>
      </c>
    </row>
    <row r="8" spans="1:12" ht="41" customHeight="1" x14ac:dyDescent="0.3">
      <c r="A8" s="17" t="s">
        <v>16</v>
      </c>
      <c r="B8" s="17" t="s">
        <v>60</v>
      </c>
      <c r="C8" s="17" t="s">
        <v>61</v>
      </c>
      <c r="D8" s="18" t="s">
        <v>62</v>
      </c>
      <c r="E8" s="14">
        <v>4</v>
      </c>
      <c r="F8" s="15" t="s">
        <v>8</v>
      </c>
      <c r="G8" s="4"/>
      <c r="H8" s="5">
        <v>0</v>
      </c>
      <c r="I8" s="6">
        <v>0</v>
      </c>
      <c r="J8" s="9"/>
      <c r="K8" s="8">
        <f t="shared" si="1"/>
        <v>0</v>
      </c>
    </row>
    <row r="9" spans="1:12" ht="41" customHeight="1" x14ac:dyDescent="0.3">
      <c r="A9" s="17" t="s">
        <v>17</v>
      </c>
      <c r="B9" s="17" t="s">
        <v>63</v>
      </c>
      <c r="C9" s="17" t="s">
        <v>64</v>
      </c>
      <c r="D9" s="18" t="s">
        <v>65</v>
      </c>
      <c r="E9" s="14">
        <v>4</v>
      </c>
      <c r="F9" s="15" t="s">
        <v>8</v>
      </c>
      <c r="G9" s="4"/>
      <c r="H9" s="5">
        <v>0</v>
      </c>
      <c r="I9" s="6">
        <v>0</v>
      </c>
      <c r="J9" s="9"/>
      <c r="K9" s="8">
        <f t="shared" si="1"/>
        <v>0</v>
      </c>
    </row>
    <row r="10" spans="1:12" ht="41" customHeight="1" x14ac:dyDescent="0.3">
      <c r="A10" s="17" t="s">
        <v>18</v>
      </c>
      <c r="B10" s="17" t="s">
        <v>66</v>
      </c>
      <c r="C10" s="17" t="s">
        <v>67</v>
      </c>
      <c r="D10" s="18" t="s">
        <v>68</v>
      </c>
      <c r="E10" s="14">
        <v>6</v>
      </c>
      <c r="F10" s="15" t="s">
        <v>8</v>
      </c>
      <c r="G10" s="4"/>
      <c r="H10" s="5">
        <v>0</v>
      </c>
      <c r="I10" s="6">
        <v>0</v>
      </c>
      <c r="J10" s="9"/>
      <c r="K10" s="8">
        <f t="shared" si="1"/>
        <v>0</v>
      </c>
    </row>
    <row r="11" spans="1:12" ht="41" customHeight="1" x14ac:dyDescent="0.3">
      <c r="A11" s="17" t="s">
        <v>19</v>
      </c>
      <c r="B11" s="17" t="s">
        <v>69</v>
      </c>
      <c r="C11" s="17" t="s">
        <v>70</v>
      </c>
      <c r="D11" s="18" t="s">
        <v>71</v>
      </c>
      <c r="E11" s="14">
        <v>3</v>
      </c>
      <c r="F11" s="15" t="s">
        <v>8</v>
      </c>
      <c r="G11" s="4"/>
      <c r="H11" s="5">
        <v>0</v>
      </c>
      <c r="I11" s="6">
        <v>0</v>
      </c>
      <c r="J11" s="9"/>
      <c r="K11" s="8">
        <f t="shared" si="1"/>
        <v>0</v>
      </c>
    </row>
    <row r="12" spans="1:12" ht="41" customHeight="1" x14ac:dyDescent="0.3">
      <c r="A12" s="17" t="s">
        <v>20</v>
      </c>
      <c r="B12" s="17" t="s">
        <v>72</v>
      </c>
      <c r="C12" s="17" t="s">
        <v>73</v>
      </c>
      <c r="D12" s="18" t="s">
        <v>74</v>
      </c>
      <c r="E12" s="14">
        <v>6</v>
      </c>
      <c r="F12" s="15" t="s">
        <v>8</v>
      </c>
      <c r="G12" s="4"/>
      <c r="H12" s="5">
        <v>0</v>
      </c>
      <c r="I12" s="6">
        <v>0</v>
      </c>
      <c r="J12" s="9"/>
      <c r="K12" s="8">
        <f t="shared" si="1"/>
        <v>0</v>
      </c>
    </row>
    <row r="13" spans="1:12" ht="41" customHeight="1" x14ac:dyDescent="0.3">
      <c r="A13" s="17" t="s">
        <v>21</v>
      </c>
      <c r="B13" s="17" t="s">
        <v>75</v>
      </c>
      <c r="C13" s="17" t="s">
        <v>76</v>
      </c>
      <c r="D13" s="18" t="s">
        <v>77</v>
      </c>
      <c r="E13" s="14">
        <v>3</v>
      </c>
      <c r="F13" s="15" t="s">
        <v>8</v>
      </c>
      <c r="G13" s="4"/>
      <c r="H13" s="5">
        <v>0</v>
      </c>
      <c r="I13" s="6">
        <v>0</v>
      </c>
      <c r="J13" s="9"/>
      <c r="K13" s="8">
        <f t="shared" si="1"/>
        <v>0</v>
      </c>
    </row>
    <row r="14" spans="1:12" ht="41" customHeight="1" x14ac:dyDescent="0.3">
      <c r="A14" s="17" t="s">
        <v>22</v>
      </c>
      <c r="B14" s="17" t="s">
        <v>78</v>
      </c>
      <c r="C14" s="17" t="s">
        <v>79</v>
      </c>
      <c r="D14" s="18" t="s">
        <v>80</v>
      </c>
      <c r="E14" s="14">
        <v>4</v>
      </c>
      <c r="F14" s="15" t="s">
        <v>8</v>
      </c>
      <c r="G14" s="4"/>
      <c r="H14" s="5">
        <v>0</v>
      </c>
      <c r="I14" s="6">
        <v>0</v>
      </c>
      <c r="J14" s="9"/>
      <c r="K14" s="8">
        <f t="shared" si="1"/>
        <v>0</v>
      </c>
    </row>
    <row r="15" spans="1:12" ht="41" customHeight="1" x14ac:dyDescent="0.3">
      <c r="A15" s="17" t="s">
        <v>23</v>
      </c>
      <c r="B15" s="17" t="s">
        <v>81</v>
      </c>
      <c r="C15" s="17" t="s">
        <v>82</v>
      </c>
      <c r="D15" s="18" t="s">
        <v>83</v>
      </c>
      <c r="E15" s="14">
        <v>6</v>
      </c>
      <c r="F15" s="15" t="s">
        <v>8</v>
      </c>
      <c r="G15" s="4"/>
      <c r="H15" s="5">
        <v>0</v>
      </c>
      <c r="I15" s="6">
        <v>0</v>
      </c>
      <c r="J15" s="9"/>
      <c r="K15" s="8">
        <f t="shared" si="1"/>
        <v>0</v>
      </c>
    </row>
    <row r="16" spans="1:12" ht="41" customHeight="1" x14ac:dyDescent="0.3">
      <c r="A16" s="17" t="s">
        <v>24</v>
      </c>
      <c r="B16" s="17" t="s">
        <v>84</v>
      </c>
      <c r="C16" s="17" t="s">
        <v>85</v>
      </c>
      <c r="D16" s="18" t="s">
        <v>86</v>
      </c>
      <c r="E16" s="14">
        <v>3</v>
      </c>
      <c r="F16" s="15" t="s">
        <v>8</v>
      </c>
      <c r="G16" s="4"/>
      <c r="H16" s="5">
        <v>0</v>
      </c>
      <c r="I16" s="6">
        <v>0</v>
      </c>
      <c r="J16" s="9"/>
      <c r="K16" s="8">
        <f t="shared" si="1"/>
        <v>0</v>
      </c>
    </row>
    <row r="17" spans="1:12" ht="41" customHeight="1" x14ac:dyDescent="0.3">
      <c r="A17" s="17" t="s">
        <v>25</v>
      </c>
      <c r="B17" s="17" t="s">
        <v>87</v>
      </c>
      <c r="C17" s="17" t="s">
        <v>88</v>
      </c>
      <c r="D17" s="18" t="s">
        <v>89</v>
      </c>
      <c r="E17" s="14">
        <v>3</v>
      </c>
      <c r="F17" s="15" t="s">
        <v>8</v>
      </c>
      <c r="G17" s="4"/>
      <c r="H17" s="5">
        <v>0</v>
      </c>
      <c r="I17" s="6">
        <v>0</v>
      </c>
      <c r="J17" s="9"/>
      <c r="K17" s="8">
        <f t="shared" si="1"/>
        <v>0</v>
      </c>
    </row>
    <row r="18" spans="1:12" ht="41" customHeight="1" x14ac:dyDescent="0.3">
      <c r="A18" s="17" t="s">
        <v>26</v>
      </c>
      <c r="B18" s="17" t="s">
        <v>90</v>
      </c>
      <c r="C18" s="17" t="s">
        <v>91</v>
      </c>
      <c r="D18" s="18" t="s">
        <v>92</v>
      </c>
      <c r="E18" s="14">
        <v>25</v>
      </c>
      <c r="F18" s="15" t="s">
        <v>8</v>
      </c>
      <c r="G18" s="4"/>
      <c r="H18" s="5">
        <v>0</v>
      </c>
      <c r="I18" s="6">
        <v>0</v>
      </c>
      <c r="J18" s="9"/>
      <c r="K18" s="8">
        <f t="shared" si="1"/>
        <v>0</v>
      </c>
    </row>
    <row r="19" spans="1:12" ht="41" customHeight="1" x14ac:dyDescent="0.3">
      <c r="A19" s="17" t="s">
        <v>27</v>
      </c>
      <c r="B19" s="17" t="s">
        <v>93</v>
      </c>
      <c r="C19" s="17" t="s">
        <v>94</v>
      </c>
      <c r="D19" s="18" t="s">
        <v>92</v>
      </c>
      <c r="E19" s="14">
        <v>5</v>
      </c>
      <c r="F19" s="15" t="s">
        <v>8</v>
      </c>
      <c r="G19" s="4"/>
      <c r="H19" s="5">
        <v>0</v>
      </c>
      <c r="I19" s="6">
        <v>0</v>
      </c>
      <c r="J19" s="9"/>
      <c r="K19" s="8">
        <f t="shared" si="1"/>
        <v>0</v>
      </c>
    </row>
    <row r="20" spans="1:12" ht="41" customHeight="1" x14ac:dyDescent="0.3">
      <c r="A20" s="17" t="s">
        <v>28</v>
      </c>
      <c r="B20" s="17" t="s">
        <v>95</v>
      </c>
      <c r="C20" s="17" t="s">
        <v>96</v>
      </c>
      <c r="D20" s="18" t="s">
        <v>97</v>
      </c>
      <c r="E20" s="14">
        <v>5</v>
      </c>
      <c r="F20" s="15" t="s">
        <v>8</v>
      </c>
      <c r="G20" s="4"/>
      <c r="H20" s="5">
        <v>0</v>
      </c>
      <c r="I20" s="6">
        <v>0</v>
      </c>
      <c r="J20" s="9"/>
      <c r="K20" s="8">
        <f t="shared" si="1"/>
        <v>0</v>
      </c>
    </row>
    <row r="21" spans="1:12" ht="41" customHeight="1" x14ac:dyDescent="0.3">
      <c r="A21" s="17" t="s">
        <v>29</v>
      </c>
      <c r="B21" s="17" t="s">
        <v>98</v>
      </c>
      <c r="C21" s="17" t="s">
        <v>99</v>
      </c>
      <c r="D21" s="18" t="s">
        <v>100</v>
      </c>
      <c r="E21" s="14">
        <v>15</v>
      </c>
      <c r="F21" s="15" t="s">
        <v>8</v>
      </c>
      <c r="G21" s="4"/>
      <c r="H21" s="5">
        <v>0</v>
      </c>
      <c r="I21" s="6">
        <v>0</v>
      </c>
      <c r="J21" s="9"/>
      <c r="K21" s="8">
        <f t="shared" si="1"/>
        <v>0</v>
      </c>
    </row>
    <row r="22" spans="1:12" ht="41" customHeight="1" x14ac:dyDescent="0.35">
      <c r="A22" s="17" t="s">
        <v>32</v>
      </c>
      <c r="B22" s="17" t="s">
        <v>101</v>
      </c>
      <c r="C22" s="17" t="s">
        <v>102</v>
      </c>
      <c r="D22" s="18" t="s">
        <v>103</v>
      </c>
      <c r="E22" s="14">
        <v>2</v>
      </c>
      <c r="F22" s="15" t="s">
        <v>8</v>
      </c>
      <c r="G22" s="4"/>
      <c r="H22" s="5">
        <v>0</v>
      </c>
      <c r="I22" s="6">
        <v>0</v>
      </c>
      <c r="J22" s="9"/>
      <c r="K22" s="8">
        <f t="shared" ref="K22:K31" si="2">E22*I22</f>
        <v>0</v>
      </c>
      <c r="L22" s="11"/>
    </row>
    <row r="23" spans="1:12" ht="41" customHeight="1" x14ac:dyDescent="0.3">
      <c r="A23" s="17" t="s">
        <v>33</v>
      </c>
      <c r="B23" s="17" t="s">
        <v>104</v>
      </c>
      <c r="C23" s="17" t="s">
        <v>105</v>
      </c>
      <c r="D23" s="18" t="s">
        <v>106</v>
      </c>
      <c r="E23" s="14">
        <v>4</v>
      </c>
      <c r="F23" s="15" t="s">
        <v>8</v>
      </c>
      <c r="G23" s="4"/>
      <c r="H23" s="5">
        <v>0</v>
      </c>
      <c r="I23" s="6">
        <v>0</v>
      </c>
      <c r="J23" s="9"/>
      <c r="K23" s="8">
        <f t="shared" si="2"/>
        <v>0</v>
      </c>
    </row>
    <row r="24" spans="1:12" ht="54" customHeight="1" x14ac:dyDescent="0.3">
      <c r="A24" s="17" t="s">
        <v>34</v>
      </c>
      <c r="B24" s="17" t="s">
        <v>107</v>
      </c>
      <c r="C24" s="17" t="s">
        <v>108</v>
      </c>
      <c r="D24" s="18" t="s">
        <v>109</v>
      </c>
      <c r="E24" s="14">
        <v>2</v>
      </c>
      <c r="F24" s="15" t="s">
        <v>8</v>
      </c>
      <c r="G24" s="4"/>
      <c r="H24" s="5">
        <v>0</v>
      </c>
      <c r="I24" s="6">
        <v>0</v>
      </c>
      <c r="J24" s="9"/>
      <c r="K24" s="8">
        <f t="shared" si="2"/>
        <v>0</v>
      </c>
    </row>
    <row r="25" spans="1:12" ht="53" customHeight="1" x14ac:dyDescent="0.3">
      <c r="A25" s="17" t="s">
        <v>35</v>
      </c>
      <c r="B25" s="17" t="s">
        <v>110</v>
      </c>
      <c r="C25" s="17" t="s">
        <v>111</v>
      </c>
      <c r="D25" s="18" t="s">
        <v>112</v>
      </c>
      <c r="E25" s="14">
        <v>2</v>
      </c>
      <c r="F25" s="15" t="s">
        <v>8</v>
      </c>
      <c r="G25" s="4"/>
      <c r="H25" s="5">
        <v>0</v>
      </c>
      <c r="I25" s="6">
        <v>0</v>
      </c>
      <c r="J25" s="9"/>
      <c r="K25" s="8">
        <f t="shared" si="2"/>
        <v>0</v>
      </c>
    </row>
    <row r="26" spans="1:12" ht="55.5" customHeight="1" x14ac:dyDescent="0.3">
      <c r="A26" s="17" t="s">
        <v>36</v>
      </c>
      <c r="B26" s="17" t="s">
        <v>113</v>
      </c>
      <c r="C26" s="17" t="s">
        <v>114</v>
      </c>
      <c r="D26" s="18" t="s">
        <v>115</v>
      </c>
      <c r="E26" s="14">
        <v>4</v>
      </c>
      <c r="F26" s="15" t="s">
        <v>8</v>
      </c>
      <c r="G26" s="4"/>
      <c r="H26" s="5">
        <v>0</v>
      </c>
      <c r="I26" s="6">
        <v>0</v>
      </c>
      <c r="J26" s="9"/>
      <c r="K26" s="8">
        <f t="shared" si="2"/>
        <v>0</v>
      </c>
    </row>
    <row r="27" spans="1:12" ht="59.5" customHeight="1" x14ac:dyDescent="0.3">
      <c r="A27" s="17" t="s">
        <v>37</v>
      </c>
      <c r="B27" s="17" t="s">
        <v>116</v>
      </c>
      <c r="C27" s="17" t="s">
        <v>117</v>
      </c>
      <c r="D27" s="18" t="s">
        <v>118</v>
      </c>
      <c r="E27" s="14">
        <v>2</v>
      </c>
      <c r="F27" s="15" t="s">
        <v>8</v>
      </c>
      <c r="G27" s="4"/>
      <c r="H27" s="5">
        <v>0</v>
      </c>
      <c r="I27" s="6">
        <v>0</v>
      </c>
      <c r="J27" s="9"/>
      <c r="K27" s="8">
        <f t="shared" si="2"/>
        <v>0</v>
      </c>
    </row>
    <row r="28" spans="1:12" ht="41" customHeight="1" x14ac:dyDescent="0.3">
      <c r="A28" s="17" t="s">
        <v>38</v>
      </c>
      <c r="B28" s="17" t="s">
        <v>119</v>
      </c>
      <c r="C28" s="17" t="s">
        <v>120</v>
      </c>
      <c r="D28" s="18" t="s">
        <v>121</v>
      </c>
      <c r="E28" s="14">
        <v>2</v>
      </c>
      <c r="F28" s="15" t="s">
        <v>8</v>
      </c>
      <c r="G28" s="4"/>
      <c r="H28" s="5">
        <v>0</v>
      </c>
      <c r="I28" s="6">
        <v>0</v>
      </c>
      <c r="J28" s="9"/>
      <c r="K28" s="8">
        <f t="shared" si="2"/>
        <v>0</v>
      </c>
    </row>
    <row r="29" spans="1:12" ht="59.5" customHeight="1" x14ac:dyDescent="0.3">
      <c r="A29" s="17" t="s">
        <v>39</v>
      </c>
      <c r="B29" s="17" t="s">
        <v>122</v>
      </c>
      <c r="C29" s="17" t="s">
        <v>123</v>
      </c>
      <c r="D29" s="18" t="s">
        <v>124</v>
      </c>
      <c r="E29" s="14">
        <v>4</v>
      </c>
      <c r="F29" s="15" t="s">
        <v>8</v>
      </c>
      <c r="G29" s="4"/>
      <c r="H29" s="5">
        <v>0</v>
      </c>
      <c r="I29" s="6">
        <v>0</v>
      </c>
      <c r="J29" s="9"/>
      <c r="K29" s="8">
        <f t="shared" si="2"/>
        <v>0</v>
      </c>
    </row>
    <row r="30" spans="1:12" ht="54.5" customHeight="1" x14ac:dyDescent="0.3">
      <c r="A30" s="17" t="s">
        <v>40</v>
      </c>
      <c r="B30" s="17" t="s">
        <v>125</v>
      </c>
      <c r="C30" s="17" t="s">
        <v>126</v>
      </c>
      <c r="D30" s="18" t="s">
        <v>127</v>
      </c>
      <c r="E30" s="14">
        <v>4</v>
      </c>
      <c r="F30" s="15" t="s">
        <v>8</v>
      </c>
      <c r="G30" s="4"/>
      <c r="H30" s="5">
        <v>0</v>
      </c>
      <c r="I30" s="6">
        <v>0</v>
      </c>
      <c r="J30" s="9"/>
      <c r="K30" s="8">
        <f t="shared" si="2"/>
        <v>0</v>
      </c>
    </row>
    <row r="31" spans="1:12" ht="41" customHeight="1" x14ac:dyDescent="0.3">
      <c r="A31" s="17" t="s">
        <v>41</v>
      </c>
      <c r="B31" s="17" t="s">
        <v>128</v>
      </c>
      <c r="C31" s="17" t="s">
        <v>129</v>
      </c>
      <c r="D31" s="18" t="s">
        <v>130</v>
      </c>
      <c r="E31" s="14">
        <v>2</v>
      </c>
      <c r="F31" s="15" t="s">
        <v>8</v>
      </c>
      <c r="G31" s="4"/>
      <c r="H31" s="5">
        <v>0</v>
      </c>
      <c r="I31" s="6">
        <v>0</v>
      </c>
      <c r="J31" s="9"/>
      <c r="K31" s="8">
        <f t="shared" si="2"/>
        <v>0</v>
      </c>
    </row>
    <row r="32" spans="1:12" ht="54.5" customHeight="1" x14ac:dyDescent="0.35">
      <c r="A32" s="17" t="s">
        <v>131</v>
      </c>
      <c r="B32" s="17" t="s">
        <v>132</v>
      </c>
      <c r="C32" s="17" t="s">
        <v>133</v>
      </c>
      <c r="D32" s="18" t="s">
        <v>134</v>
      </c>
      <c r="E32" s="14">
        <v>16</v>
      </c>
      <c r="F32" s="15" t="s">
        <v>8</v>
      </c>
      <c r="G32" s="4"/>
      <c r="H32" s="5">
        <v>0</v>
      </c>
      <c r="I32" s="6">
        <v>0</v>
      </c>
      <c r="J32" s="9"/>
      <c r="K32" s="8">
        <f t="shared" ref="K32:K68" si="3">E32*I32</f>
        <v>0</v>
      </c>
      <c r="L32" s="11"/>
    </row>
    <row r="33" spans="1:11" ht="41" customHeight="1" x14ac:dyDescent="0.3">
      <c r="A33" s="17" t="s">
        <v>135</v>
      </c>
      <c r="B33" s="17" t="s">
        <v>136</v>
      </c>
      <c r="C33" s="17" t="s">
        <v>137</v>
      </c>
      <c r="D33" s="18" t="s">
        <v>138</v>
      </c>
      <c r="E33" s="14">
        <v>8</v>
      </c>
      <c r="F33" s="15" t="s">
        <v>8</v>
      </c>
      <c r="G33" s="4"/>
      <c r="H33" s="5">
        <v>0</v>
      </c>
      <c r="I33" s="6">
        <v>0</v>
      </c>
      <c r="J33" s="9"/>
      <c r="K33" s="8">
        <f t="shared" si="3"/>
        <v>0</v>
      </c>
    </row>
    <row r="34" spans="1:11" ht="41" customHeight="1" x14ac:dyDescent="0.3">
      <c r="A34" s="17" t="s">
        <v>139</v>
      </c>
      <c r="B34" s="17" t="s">
        <v>140</v>
      </c>
      <c r="C34" s="17" t="s">
        <v>141</v>
      </c>
      <c r="D34" s="18" t="s">
        <v>142</v>
      </c>
      <c r="E34" s="14">
        <v>2</v>
      </c>
      <c r="F34" s="15" t="s">
        <v>8</v>
      </c>
      <c r="G34" s="4"/>
      <c r="H34" s="5">
        <v>0</v>
      </c>
      <c r="I34" s="6">
        <v>0</v>
      </c>
      <c r="J34" s="9"/>
      <c r="K34" s="8">
        <f t="shared" si="3"/>
        <v>0</v>
      </c>
    </row>
    <row r="35" spans="1:11" ht="41" customHeight="1" x14ac:dyDescent="0.3">
      <c r="A35" s="17" t="s">
        <v>143</v>
      </c>
      <c r="B35" s="17" t="s">
        <v>144</v>
      </c>
      <c r="C35" s="17" t="s">
        <v>145</v>
      </c>
      <c r="D35" s="18" t="s">
        <v>146</v>
      </c>
      <c r="E35" s="14">
        <v>2</v>
      </c>
      <c r="F35" s="15" t="s">
        <v>8</v>
      </c>
      <c r="G35" s="4"/>
      <c r="H35" s="5">
        <v>0</v>
      </c>
      <c r="I35" s="6">
        <v>0</v>
      </c>
      <c r="J35" s="9"/>
      <c r="K35" s="8">
        <f t="shared" si="3"/>
        <v>0</v>
      </c>
    </row>
    <row r="36" spans="1:11" ht="41" customHeight="1" x14ac:dyDescent="0.3">
      <c r="A36" s="17" t="s">
        <v>147</v>
      </c>
      <c r="B36" s="17" t="s">
        <v>148</v>
      </c>
      <c r="C36" s="17" t="s">
        <v>149</v>
      </c>
      <c r="D36" s="19" t="s">
        <v>150</v>
      </c>
      <c r="E36" s="14">
        <v>2</v>
      </c>
      <c r="F36" s="15" t="s">
        <v>8</v>
      </c>
      <c r="G36" s="4"/>
      <c r="H36" s="5">
        <v>0</v>
      </c>
      <c r="I36" s="6">
        <v>0</v>
      </c>
      <c r="J36" s="9"/>
      <c r="K36" s="8">
        <f t="shared" si="3"/>
        <v>0</v>
      </c>
    </row>
    <row r="37" spans="1:11" ht="56" customHeight="1" x14ac:dyDescent="0.3">
      <c r="A37" s="17" t="s">
        <v>151</v>
      </c>
      <c r="B37" s="17" t="s">
        <v>152</v>
      </c>
      <c r="C37" s="17" t="s">
        <v>153</v>
      </c>
      <c r="D37" s="19" t="s">
        <v>154</v>
      </c>
      <c r="E37" s="14">
        <v>4</v>
      </c>
      <c r="F37" s="15" t="s">
        <v>8</v>
      </c>
      <c r="G37" s="4"/>
      <c r="H37" s="5">
        <v>0</v>
      </c>
      <c r="I37" s="6">
        <v>0</v>
      </c>
      <c r="J37" s="9"/>
      <c r="K37" s="8">
        <f t="shared" si="3"/>
        <v>0</v>
      </c>
    </row>
    <row r="38" spans="1:11" ht="41" customHeight="1" x14ac:dyDescent="0.3">
      <c r="A38" s="17" t="s">
        <v>155</v>
      </c>
      <c r="B38" s="17" t="s">
        <v>156</v>
      </c>
      <c r="C38" s="17" t="s">
        <v>157</v>
      </c>
      <c r="D38" s="20" t="s">
        <v>158</v>
      </c>
      <c r="E38" s="14">
        <v>2</v>
      </c>
      <c r="F38" s="15" t="s">
        <v>8</v>
      </c>
      <c r="G38" s="4"/>
      <c r="H38" s="5">
        <v>0</v>
      </c>
      <c r="I38" s="6">
        <v>0</v>
      </c>
      <c r="J38" s="9"/>
      <c r="K38" s="8">
        <f t="shared" si="3"/>
        <v>0</v>
      </c>
    </row>
    <row r="39" spans="1:11" ht="41" customHeight="1" x14ac:dyDescent="0.3">
      <c r="A39" s="17" t="s">
        <v>159</v>
      </c>
      <c r="B39" s="17" t="s">
        <v>160</v>
      </c>
      <c r="C39" s="17" t="s">
        <v>161</v>
      </c>
      <c r="D39" s="20" t="s">
        <v>162</v>
      </c>
      <c r="E39" s="14">
        <v>2</v>
      </c>
      <c r="F39" s="15" t="s">
        <v>8</v>
      </c>
      <c r="G39" s="4"/>
      <c r="H39" s="5">
        <v>0</v>
      </c>
      <c r="I39" s="6">
        <v>0</v>
      </c>
      <c r="J39" s="9"/>
      <c r="K39" s="8">
        <f t="shared" si="3"/>
        <v>0</v>
      </c>
    </row>
    <row r="40" spans="1:11" ht="41" customHeight="1" x14ac:dyDescent="0.3">
      <c r="A40" s="17" t="s">
        <v>163</v>
      </c>
      <c r="B40" s="17" t="s">
        <v>164</v>
      </c>
      <c r="C40" s="17" t="s">
        <v>165</v>
      </c>
      <c r="D40" s="19" t="s">
        <v>166</v>
      </c>
      <c r="E40" s="14">
        <v>2</v>
      </c>
      <c r="F40" s="15" t="s">
        <v>8</v>
      </c>
      <c r="G40" s="4"/>
      <c r="H40" s="5">
        <v>0</v>
      </c>
      <c r="I40" s="6">
        <v>0</v>
      </c>
      <c r="J40" s="9"/>
      <c r="K40" s="8">
        <f t="shared" si="3"/>
        <v>0</v>
      </c>
    </row>
    <row r="41" spans="1:11" ht="41" customHeight="1" x14ac:dyDescent="0.3">
      <c r="A41" s="17" t="s">
        <v>167</v>
      </c>
      <c r="B41" s="17" t="s">
        <v>168</v>
      </c>
      <c r="C41" s="17" t="s">
        <v>169</v>
      </c>
      <c r="D41" s="19" t="s">
        <v>170</v>
      </c>
      <c r="E41" s="14">
        <v>4</v>
      </c>
      <c r="F41" s="15" t="s">
        <v>8</v>
      </c>
      <c r="G41" s="4"/>
      <c r="H41" s="5">
        <v>0</v>
      </c>
      <c r="I41" s="6">
        <v>0</v>
      </c>
      <c r="J41" s="9"/>
      <c r="K41" s="8">
        <f t="shared" si="3"/>
        <v>0</v>
      </c>
    </row>
    <row r="42" spans="1:11" ht="57.5" customHeight="1" x14ac:dyDescent="0.3">
      <c r="A42" s="17" t="s">
        <v>171</v>
      </c>
      <c r="B42" s="17" t="s">
        <v>172</v>
      </c>
      <c r="C42" s="17" t="s">
        <v>173</v>
      </c>
      <c r="D42" s="19" t="s">
        <v>174</v>
      </c>
      <c r="E42" s="14">
        <v>6</v>
      </c>
      <c r="F42" s="15" t="s">
        <v>8</v>
      </c>
      <c r="G42" s="4"/>
      <c r="H42" s="5">
        <v>0</v>
      </c>
      <c r="I42" s="6">
        <v>0</v>
      </c>
      <c r="J42" s="9"/>
      <c r="K42" s="8">
        <f t="shared" si="3"/>
        <v>0</v>
      </c>
    </row>
    <row r="43" spans="1:11" ht="56.5" customHeight="1" x14ac:dyDescent="0.3">
      <c r="A43" s="17" t="s">
        <v>175</v>
      </c>
      <c r="B43" s="17" t="s">
        <v>176</v>
      </c>
      <c r="C43" s="17" t="s">
        <v>177</v>
      </c>
      <c r="D43" s="19" t="s">
        <v>178</v>
      </c>
      <c r="E43" s="14">
        <v>3</v>
      </c>
      <c r="F43" s="15" t="s">
        <v>8</v>
      </c>
      <c r="G43" s="4"/>
      <c r="H43" s="5">
        <v>0</v>
      </c>
      <c r="I43" s="6">
        <v>0</v>
      </c>
      <c r="J43" s="9"/>
      <c r="K43" s="8">
        <f t="shared" si="3"/>
        <v>0</v>
      </c>
    </row>
    <row r="44" spans="1:11" ht="51.5" customHeight="1" x14ac:dyDescent="0.3">
      <c r="A44" s="17" t="s">
        <v>179</v>
      </c>
      <c r="B44" s="17" t="s">
        <v>180</v>
      </c>
      <c r="C44" s="17" t="s">
        <v>181</v>
      </c>
      <c r="D44" s="19" t="s">
        <v>182</v>
      </c>
      <c r="E44" s="14">
        <v>4</v>
      </c>
      <c r="F44" s="15" t="s">
        <v>8</v>
      </c>
      <c r="G44" s="4"/>
      <c r="H44" s="5">
        <v>0</v>
      </c>
      <c r="I44" s="6">
        <v>0</v>
      </c>
      <c r="J44" s="9"/>
      <c r="K44" s="8">
        <f t="shared" si="3"/>
        <v>0</v>
      </c>
    </row>
    <row r="45" spans="1:11" ht="56.5" customHeight="1" x14ac:dyDescent="0.3">
      <c r="A45" s="17" t="s">
        <v>183</v>
      </c>
      <c r="B45" s="17" t="s">
        <v>184</v>
      </c>
      <c r="C45" s="17" t="s">
        <v>185</v>
      </c>
      <c r="D45" s="19" t="s">
        <v>186</v>
      </c>
      <c r="E45" s="14">
        <v>2</v>
      </c>
      <c r="F45" s="15" t="s">
        <v>8</v>
      </c>
      <c r="G45" s="4"/>
      <c r="H45" s="5">
        <v>0</v>
      </c>
      <c r="I45" s="6">
        <v>0</v>
      </c>
      <c r="J45" s="9"/>
      <c r="K45" s="8">
        <f t="shared" si="3"/>
        <v>0</v>
      </c>
    </row>
    <row r="46" spans="1:11" ht="41" customHeight="1" x14ac:dyDescent="0.3">
      <c r="A46" s="17" t="s">
        <v>187</v>
      </c>
      <c r="B46" s="17" t="s">
        <v>188</v>
      </c>
      <c r="C46" s="17" t="s">
        <v>189</v>
      </c>
      <c r="D46" s="19" t="s">
        <v>190</v>
      </c>
      <c r="E46" s="14">
        <v>2</v>
      </c>
      <c r="F46" s="15" t="s">
        <v>8</v>
      </c>
      <c r="G46" s="4"/>
      <c r="H46" s="5">
        <v>0</v>
      </c>
      <c r="I46" s="6">
        <v>0</v>
      </c>
      <c r="J46" s="9"/>
      <c r="K46" s="8">
        <f t="shared" si="3"/>
        <v>0</v>
      </c>
    </row>
    <row r="47" spans="1:11" ht="41" customHeight="1" x14ac:dyDescent="0.3">
      <c r="A47" s="17" t="s">
        <v>191</v>
      </c>
      <c r="B47" s="17" t="s">
        <v>192</v>
      </c>
      <c r="C47" s="17" t="s">
        <v>193</v>
      </c>
      <c r="D47" s="19" t="s">
        <v>194</v>
      </c>
      <c r="E47" s="14">
        <v>2</v>
      </c>
      <c r="F47" s="15" t="s">
        <v>8</v>
      </c>
      <c r="G47" s="4"/>
      <c r="H47" s="5">
        <v>0</v>
      </c>
      <c r="I47" s="6">
        <v>0</v>
      </c>
      <c r="J47" s="9"/>
      <c r="K47" s="8">
        <f t="shared" si="3"/>
        <v>0</v>
      </c>
    </row>
    <row r="48" spans="1:11" ht="61" customHeight="1" x14ac:dyDescent="0.3">
      <c r="A48" s="17" t="s">
        <v>195</v>
      </c>
      <c r="B48" s="17" t="s">
        <v>196</v>
      </c>
      <c r="C48" s="17" t="s">
        <v>197</v>
      </c>
      <c r="D48" s="21" t="s">
        <v>198</v>
      </c>
      <c r="E48" s="14">
        <v>2</v>
      </c>
      <c r="F48" s="15" t="s">
        <v>8</v>
      </c>
      <c r="G48" s="4"/>
      <c r="H48" s="5">
        <v>0</v>
      </c>
      <c r="I48" s="6">
        <v>0</v>
      </c>
      <c r="J48" s="9"/>
      <c r="K48" s="8">
        <f t="shared" si="3"/>
        <v>0</v>
      </c>
    </row>
    <row r="49" spans="1:11" ht="41" customHeight="1" x14ac:dyDescent="0.3">
      <c r="A49" s="17" t="s">
        <v>199</v>
      </c>
      <c r="B49" s="17" t="s">
        <v>200</v>
      </c>
      <c r="C49" s="17" t="s">
        <v>201</v>
      </c>
      <c r="D49" s="19" t="s">
        <v>202</v>
      </c>
      <c r="E49" s="14">
        <v>2</v>
      </c>
      <c r="F49" s="15" t="s">
        <v>8</v>
      </c>
      <c r="G49" s="4"/>
      <c r="H49" s="5">
        <v>0</v>
      </c>
      <c r="I49" s="6">
        <v>0</v>
      </c>
      <c r="J49" s="9"/>
      <c r="K49" s="8">
        <f t="shared" si="3"/>
        <v>0</v>
      </c>
    </row>
    <row r="50" spans="1:11" ht="41" customHeight="1" x14ac:dyDescent="0.3">
      <c r="A50" s="17" t="s">
        <v>203</v>
      </c>
      <c r="B50" s="17" t="s">
        <v>204</v>
      </c>
      <c r="C50" s="17" t="s">
        <v>205</v>
      </c>
      <c r="D50" s="19" t="s">
        <v>206</v>
      </c>
      <c r="E50" s="14">
        <v>2</v>
      </c>
      <c r="F50" s="15" t="s">
        <v>8</v>
      </c>
      <c r="G50" s="4"/>
      <c r="H50" s="5">
        <v>0</v>
      </c>
      <c r="I50" s="6">
        <v>0</v>
      </c>
      <c r="J50" s="9"/>
      <c r="K50" s="8">
        <f t="shared" si="3"/>
        <v>0</v>
      </c>
    </row>
    <row r="51" spans="1:11" ht="54" customHeight="1" x14ac:dyDescent="0.3">
      <c r="A51" s="17" t="s">
        <v>207</v>
      </c>
      <c r="B51" s="17" t="s">
        <v>208</v>
      </c>
      <c r="C51" s="17" t="s">
        <v>209</v>
      </c>
      <c r="D51" s="19" t="s">
        <v>210</v>
      </c>
      <c r="E51" s="14">
        <v>4</v>
      </c>
      <c r="F51" s="15" t="s">
        <v>8</v>
      </c>
      <c r="G51" s="4"/>
      <c r="H51" s="5">
        <v>0</v>
      </c>
      <c r="I51" s="6">
        <v>0</v>
      </c>
      <c r="J51" s="9"/>
      <c r="K51" s="8">
        <f t="shared" si="3"/>
        <v>0</v>
      </c>
    </row>
    <row r="52" spans="1:11" ht="41" customHeight="1" x14ac:dyDescent="0.3">
      <c r="A52" s="17" t="s">
        <v>211</v>
      </c>
      <c r="B52" s="17" t="s">
        <v>212</v>
      </c>
      <c r="C52" s="17" t="s">
        <v>213</v>
      </c>
      <c r="D52" s="19" t="s">
        <v>214</v>
      </c>
      <c r="E52" s="14">
        <v>2</v>
      </c>
      <c r="F52" s="15" t="s">
        <v>8</v>
      </c>
      <c r="G52" s="4"/>
      <c r="H52" s="5">
        <v>0</v>
      </c>
      <c r="I52" s="6">
        <v>0</v>
      </c>
      <c r="J52" s="9"/>
      <c r="K52" s="8">
        <f t="shared" si="3"/>
        <v>0</v>
      </c>
    </row>
    <row r="53" spans="1:11" ht="41" customHeight="1" x14ac:dyDescent="0.3">
      <c r="A53" s="17" t="s">
        <v>215</v>
      </c>
      <c r="B53" s="17" t="s">
        <v>216</v>
      </c>
      <c r="C53" s="17" t="s">
        <v>217</v>
      </c>
      <c r="D53" s="19" t="s">
        <v>218</v>
      </c>
      <c r="E53" s="14">
        <v>2</v>
      </c>
      <c r="F53" s="15" t="s">
        <v>8</v>
      </c>
      <c r="G53" s="4"/>
      <c r="H53" s="5">
        <v>0</v>
      </c>
      <c r="I53" s="6">
        <v>0</v>
      </c>
      <c r="J53" s="9"/>
      <c r="K53" s="8">
        <f t="shared" si="3"/>
        <v>0</v>
      </c>
    </row>
    <row r="54" spans="1:11" ht="41" customHeight="1" x14ac:dyDescent="0.3">
      <c r="A54" s="17" t="s">
        <v>219</v>
      </c>
      <c r="B54" s="17" t="s">
        <v>220</v>
      </c>
      <c r="C54" s="17" t="s">
        <v>221</v>
      </c>
      <c r="D54" s="21" t="s">
        <v>222</v>
      </c>
      <c r="E54" s="14">
        <v>4</v>
      </c>
      <c r="F54" s="15" t="s">
        <v>8</v>
      </c>
      <c r="G54" s="4"/>
      <c r="H54" s="5">
        <v>0</v>
      </c>
      <c r="I54" s="6">
        <v>0</v>
      </c>
      <c r="J54" s="9"/>
      <c r="K54" s="8">
        <f t="shared" si="3"/>
        <v>0</v>
      </c>
    </row>
    <row r="55" spans="1:11" ht="41" customHeight="1" x14ac:dyDescent="0.3">
      <c r="A55" s="17" t="s">
        <v>223</v>
      </c>
      <c r="B55" s="17" t="s">
        <v>224</v>
      </c>
      <c r="C55" s="17" t="s">
        <v>225</v>
      </c>
      <c r="D55" s="19" t="s">
        <v>226</v>
      </c>
      <c r="E55" s="14">
        <v>2</v>
      </c>
      <c r="F55" s="15" t="s">
        <v>8</v>
      </c>
      <c r="G55" s="4"/>
      <c r="H55" s="5">
        <v>0</v>
      </c>
      <c r="I55" s="6">
        <v>0</v>
      </c>
      <c r="J55" s="9"/>
      <c r="K55" s="8">
        <f t="shared" si="3"/>
        <v>0</v>
      </c>
    </row>
    <row r="56" spans="1:11" ht="41" customHeight="1" x14ac:dyDescent="0.3">
      <c r="A56" s="17" t="s">
        <v>227</v>
      </c>
      <c r="B56" s="17" t="s">
        <v>228</v>
      </c>
      <c r="C56" s="17" t="s">
        <v>229</v>
      </c>
      <c r="D56" s="19" t="s">
        <v>230</v>
      </c>
      <c r="E56" s="14">
        <v>2</v>
      </c>
      <c r="F56" s="15" t="s">
        <v>8</v>
      </c>
      <c r="G56" s="4"/>
      <c r="H56" s="5">
        <v>0</v>
      </c>
      <c r="I56" s="6">
        <v>0</v>
      </c>
      <c r="J56" s="9"/>
      <c r="K56" s="8">
        <f t="shared" si="3"/>
        <v>0</v>
      </c>
    </row>
    <row r="57" spans="1:11" ht="41" customHeight="1" x14ac:dyDescent="0.3">
      <c r="A57" s="17" t="s">
        <v>231</v>
      </c>
      <c r="B57" s="17" t="s">
        <v>232</v>
      </c>
      <c r="C57" s="17" t="s">
        <v>233</v>
      </c>
      <c r="D57" s="21" t="s">
        <v>234</v>
      </c>
      <c r="E57" s="14">
        <v>2</v>
      </c>
      <c r="F57" s="15" t="s">
        <v>8</v>
      </c>
      <c r="G57" s="4"/>
      <c r="H57" s="5">
        <v>0</v>
      </c>
      <c r="I57" s="6">
        <v>0</v>
      </c>
      <c r="J57" s="9"/>
      <c r="K57" s="8">
        <f t="shared" si="3"/>
        <v>0</v>
      </c>
    </row>
    <row r="58" spans="1:11" ht="63" customHeight="1" x14ac:dyDescent="0.3">
      <c r="A58" s="17" t="s">
        <v>235</v>
      </c>
      <c r="B58" s="17" t="s">
        <v>236</v>
      </c>
      <c r="C58" s="17" t="s">
        <v>237</v>
      </c>
      <c r="D58" s="19" t="s">
        <v>238</v>
      </c>
      <c r="E58" s="14">
        <v>3</v>
      </c>
      <c r="F58" s="15" t="s">
        <v>8</v>
      </c>
      <c r="G58" s="4"/>
      <c r="H58" s="5">
        <v>0</v>
      </c>
      <c r="I58" s="6">
        <v>0</v>
      </c>
      <c r="J58" s="9"/>
      <c r="K58" s="8">
        <f t="shared" si="3"/>
        <v>0</v>
      </c>
    </row>
    <row r="59" spans="1:11" ht="41" customHeight="1" x14ac:dyDescent="0.3">
      <c r="A59" s="17" t="s">
        <v>239</v>
      </c>
      <c r="B59" s="17" t="s">
        <v>240</v>
      </c>
      <c r="C59" s="17" t="s">
        <v>241</v>
      </c>
      <c r="D59" s="19" t="s">
        <v>242</v>
      </c>
      <c r="E59" s="14">
        <v>4</v>
      </c>
      <c r="F59" s="15" t="s">
        <v>8</v>
      </c>
      <c r="G59" s="4"/>
      <c r="H59" s="5">
        <v>0</v>
      </c>
      <c r="I59" s="6">
        <v>0</v>
      </c>
      <c r="J59" s="9"/>
      <c r="K59" s="8">
        <f t="shared" si="3"/>
        <v>0</v>
      </c>
    </row>
    <row r="60" spans="1:11" ht="41" customHeight="1" x14ac:dyDescent="0.3">
      <c r="A60" s="17" t="s">
        <v>243</v>
      </c>
      <c r="B60" s="17" t="s">
        <v>244</v>
      </c>
      <c r="C60" s="17" t="s">
        <v>245</v>
      </c>
      <c r="D60" s="19" t="s">
        <v>246</v>
      </c>
      <c r="E60" s="14">
        <v>4</v>
      </c>
      <c r="F60" s="15" t="s">
        <v>8</v>
      </c>
      <c r="G60" s="4"/>
      <c r="H60" s="5">
        <v>0</v>
      </c>
      <c r="I60" s="6">
        <v>0</v>
      </c>
      <c r="J60" s="9"/>
      <c r="K60" s="8">
        <f t="shared" si="3"/>
        <v>0</v>
      </c>
    </row>
    <row r="61" spans="1:11" ht="41" customHeight="1" x14ac:dyDescent="0.3">
      <c r="A61" s="17" t="s">
        <v>247</v>
      </c>
      <c r="B61" s="17" t="s">
        <v>248</v>
      </c>
      <c r="C61" s="17" t="s">
        <v>249</v>
      </c>
      <c r="D61" s="21" t="s">
        <v>250</v>
      </c>
      <c r="E61" s="14">
        <v>4</v>
      </c>
      <c r="F61" s="15" t="s">
        <v>8</v>
      </c>
      <c r="G61" s="4"/>
      <c r="H61" s="5">
        <v>0</v>
      </c>
      <c r="I61" s="6">
        <v>0</v>
      </c>
      <c r="J61" s="9"/>
      <c r="K61" s="8">
        <f t="shared" si="3"/>
        <v>0</v>
      </c>
    </row>
    <row r="62" spans="1:11" ht="41" customHeight="1" x14ac:dyDescent="0.3">
      <c r="A62" s="17" t="s">
        <v>251</v>
      </c>
      <c r="B62" s="17" t="s">
        <v>252</v>
      </c>
      <c r="C62" s="17" t="s">
        <v>253</v>
      </c>
      <c r="D62" s="21" t="s">
        <v>254</v>
      </c>
      <c r="E62" s="14">
        <v>2</v>
      </c>
      <c r="F62" s="15" t="s">
        <v>8</v>
      </c>
      <c r="G62" s="4"/>
      <c r="H62" s="5">
        <v>0</v>
      </c>
      <c r="I62" s="6">
        <v>0</v>
      </c>
      <c r="J62" s="9"/>
      <c r="K62" s="8">
        <f t="shared" si="3"/>
        <v>0</v>
      </c>
    </row>
    <row r="63" spans="1:11" ht="41" customHeight="1" x14ac:dyDescent="0.3">
      <c r="A63" s="17" t="s">
        <v>255</v>
      </c>
      <c r="B63" s="17" t="s">
        <v>256</v>
      </c>
      <c r="C63" s="17" t="s">
        <v>257</v>
      </c>
      <c r="D63" s="22" t="s">
        <v>258</v>
      </c>
      <c r="E63" s="14">
        <v>8</v>
      </c>
      <c r="F63" s="15" t="s">
        <v>8</v>
      </c>
      <c r="G63" s="4"/>
      <c r="H63" s="5">
        <v>0</v>
      </c>
      <c r="I63" s="6">
        <v>0</v>
      </c>
      <c r="J63" s="9"/>
      <c r="K63" s="8">
        <f t="shared" si="3"/>
        <v>0</v>
      </c>
    </row>
    <row r="64" spans="1:11" ht="41" customHeight="1" x14ac:dyDescent="0.3">
      <c r="A64" s="17" t="s">
        <v>259</v>
      </c>
      <c r="B64" s="17" t="s">
        <v>260</v>
      </c>
      <c r="C64" s="17" t="s">
        <v>261</v>
      </c>
      <c r="D64" s="21" t="s">
        <v>262</v>
      </c>
      <c r="E64" s="14">
        <v>8</v>
      </c>
      <c r="F64" s="15" t="s">
        <v>8</v>
      </c>
      <c r="G64" s="4"/>
      <c r="H64" s="5">
        <v>0</v>
      </c>
      <c r="I64" s="6">
        <v>0</v>
      </c>
      <c r="J64" s="9"/>
      <c r="K64" s="8">
        <f t="shared" si="3"/>
        <v>0</v>
      </c>
    </row>
    <row r="65" spans="1:12" ht="56.5" customHeight="1" x14ac:dyDescent="0.3">
      <c r="A65" s="17" t="s">
        <v>263</v>
      </c>
      <c r="B65" s="17" t="s">
        <v>264</v>
      </c>
      <c r="C65" s="17" t="s">
        <v>265</v>
      </c>
      <c r="D65" s="21" t="s">
        <v>266</v>
      </c>
      <c r="E65" s="14">
        <v>4</v>
      </c>
      <c r="F65" s="15" t="s">
        <v>8</v>
      </c>
      <c r="G65" s="4"/>
      <c r="H65" s="5">
        <v>0</v>
      </c>
      <c r="I65" s="6">
        <v>0</v>
      </c>
      <c r="J65" s="9"/>
      <c r="K65" s="8">
        <f t="shared" si="3"/>
        <v>0</v>
      </c>
    </row>
    <row r="66" spans="1:12" ht="41" customHeight="1" x14ac:dyDescent="0.3">
      <c r="A66" s="17" t="s">
        <v>267</v>
      </c>
      <c r="B66" s="17" t="s">
        <v>268</v>
      </c>
      <c r="C66" s="17" t="s">
        <v>269</v>
      </c>
      <c r="D66" s="21" t="s">
        <v>270</v>
      </c>
      <c r="E66" s="14">
        <v>12</v>
      </c>
      <c r="F66" s="15" t="s">
        <v>8</v>
      </c>
      <c r="G66" s="4"/>
      <c r="H66" s="5">
        <v>0</v>
      </c>
      <c r="I66" s="6">
        <v>0</v>
      </c>
      <c r="J66" s="9"/>
      <c r="K66" s="8">
        <f t="shared" si="3"/>
        <v>0</v>
      </c>
    </row>
    <row r="67" spans="1:12" ht="56.5" customHeight="1" x14ac:dyDescent="0.3">
      <c r="A67" s="17" t="s">
        <v>271</v>
      </c>
      <c r="B67" s="17" t="s">
        <v>272</v>
      </c>
      <c r="C67" s="17" t="s">
        <v>273</v>
      </c>
      <c r="D67" s="21" t="s">
        <v>274</v>
      </c>
      <c r="E67" s="14">
        <v>4</v>
      </c>
      <c r="F67" s="15" t="s">
        <v>8</v>
      </c>
      <c r="G67" s="4"/>
      <c r="H67" s="5">
        <v>0</v>
      </c>
      <c r="I67" s="6">
        <v>0</v>
      </c>
      <c r="J67" s="9"/>
      <c r="K67" s="8">
        <f t="shared" si="3"/>
        <v>0</v>
      </c>
    </row>
    <row r="68" spans="1:12" ht="51" customHeight="1" thickBot="1" x14ac:dyDescent="0.35">
      <c r="A68" s="17" t="s">
        <v>275</v>
      </c>
      <c r="B68" s="17" t="s">
        <v>276</v>
      </c>
      <c r="C68" s="17" t="s">
        <v>277</v>
      </c>
      <c r="D68" s="21" t="s">
        <v>278</v>
      </c>
      <c r="E68" s="14">
        <v>4</v>
      </c>
      <c r="F68" s="15" t="s">
        <v>8</v>
      </c>
      <c r="G68" s="4"/>
      <c r="H68" s="5">
        <v>0</v>
      </c>
      <c r="I68" s="6">
        <v>0</v>
      </c>
      <c r="J68" s="9"/>
      <c r="K68" s="23">
        <f t="shared" si="3"/>
        <v>0</v>
      </c>
    </row>
    <row r="69" spans="1:12" ht="33" customHeight="1" thickBot="1" x14ac:dyDescent="0.4">
      <c r="K69" s="24">
        <f>SUM(K2:K68)</f>
        <v>0</v>
      </c>
      <c r="L69" s="11" t="s">
        <v>9</v>
      </c>
    </row>
  </sheetData>
  <sheetProtection algorithmName="SHA-512" hashValue="F3dxKrGlhbUt7D2IzVqcUs8lfuWU/sMnXPX1xmr/C0VAnZ6xKFhvFxF2X/pOat1mBOG4qNdNLHEOAHQFAvBxCw==" saltValue="1HY9NuwZ+R8okmfzIbrkgg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8</vt:i4>
      </vt:variant>
    </vt:vector>
  </HeadingPairs>
  <TitlesOfParts>
    <vt:vector size="9" baseType="lpstr">
      <vt:lpstr>50248772</vt:lpstr>
      <vt:lpstr>'50248772'!DATA15</vt:lpstr>
      <vt:lpstr>'50248772'!DATA16</vt:lpstr>
      <vt:lpstr>'50248772'!DATA2</vt:lpstr>
      <vt:lpstr>'50248772'!DATA6</vt:lpstr>
      <vt:lpstr>'50248772'!TEST0</vt:lpstr>
      <vt:lpstr>'50248772'!TESTHKEY</vt:lpstr>
      <vt:lpstr>'50248772'!TESTKEYS</vt:lpstr>
      <vt:lpstr>'50248772'!TESTVKEY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2026-05-29T06:14:37Z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2026-01-20T12:37:59Z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46cc50a6-3cf9-4ff4-9a17-986b743888fc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